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90" windowWidth="12735" windowHeight="6360" tabRatio="747" firstSheet="3" activeTab="3"/>
  </bookViews>
  <sheets>
    <sheet name="单产品保本点计算" sheetId="1" r:id="rId1"/>
    <sheet name="多产品保本点计算" sheetId="2" r:id="rId2"/>
    <sheet name="单位售价对利润的影响" sheetId="3" r:id="rId3"/>
    <sheet name="单位可变成本对利润的影响" sheetId="4" r:id="rId4"/>
  </sheets>
  <calcPr calcId="124519" calcOnSave="0"/>
</workbook>
</file>

<file path=xl/calcChain.xml><?xml version="1.0" encoding="utf-8"?>
<calcChain xmlns="http://schemas.openxmlformats.org/spreadsheetml/2006/main">
  <c r="C6" i="4"/>
  <c r="B10" s="1"/>
  <c r="C4"/>
  <c r="F6" s="1"/>
  <c r="D10"/>
  <c r="B9" i="3"/>
  <c r="C9" s="1"/>
  <c r="C5"/>
  <c r="F5" s="1"/>
  <c r="E20" i="2"/>
  <c r="E17"/>
  <c r="E21"/>
  <c r="E22"/>
  <c r="E19"/>
  <c r="E18"/>
  <c r="B17"/>
  <c r="B18"/>
  <c r="B19"/>
  <c r="B20"/>
  <c r="E14"/>
  <c r="C14"/>
  <c r="D14"/>
  <c r="B13"/>
  <c r="B14"/>
  <c r="C13"/>
  <c r="D13"/>
  <c r="E13"/>
  <c r="E12"/>
  <c r="B12"/>
  <c r="C12"/>
  <c r="D12"/>
  <c r="C11"/>
  <c r="D11"/>
  <c r="B11"/>
  <c r="C10"/>
  <c r="D10"/>
  <c r="B10"/>
  <c r="E13" i="1"/>
  <c r="E12"/>
  <c r="E11"/>
  <c r="E10"/>
  <c r="E4"/>
  <c r="E3"/>
  <c r="C10" i="4" l="1"/>
  <c r="E10" s="1"/>
  <c r="F4" s="1"/>
  <c r="F3"/>
  <c r="F3" i="3"/>
  <c r="D9"/>
  <c r="E9" s="1"/>
</calcChain>
</file>

<file path=xl/sharedStrings.xml><?xml version="1.0" encoding="utf-8"?>
<sst xmlns="http://schemas.openxmlformats.org/spreadsheetml/2006/main" count="77" uniqueCount="58">
  <si>
    <t>单位变动成本</t>
  </si>
  <si>
    <t>固定成本</t>
  </si>
  <si>
    <t>销售单价</t>
  </si>
  <si>
    <t>保本销售量</t>
  </si>
  <si>
    <t>保本销售额</t>
  </si>
  <si>
    <t>基本数据</t>
    <phoneticPr fontId="1" type="noConversion"/>
  </si>
  <si>
    <t>计算结果</t>
    <phoneticPr fontId="1" type="noConversion"/>
  </si>
  <si>
    <t>单位贡献毛利</t>
  </si>
  <si>
    <t>贡献毛利率</t>
  </si>
  <si>
    <t>项目</t>
  </si>
  <si>
    <t>合计</t>
  </si>
  <si>
    <t>产销量（只）</t>
  </si>
  <si>
    <t>销售单价（元）</t>
  </si>
  <si>
    <t>单位变动成本（元）</t>
  </si>
  <si>
    <t>销售收入总额</t>
  </si>
  <si>
    <t>销售比重</t>
  </si>
  <si>
    <t>加权贡献毛利率</t>
  </si>
  <si>
    <t>贡献毛利保本率</t>
  </si>
  <si>
    <t>贡献毛利创利率</t>
  </si>
  <si>
    <t>A产品盈亏销售额</t>
    <phoneticPr fontId="1" type="noConversion"/>
  </si>
  <si>
    <t>B产品盈亏销售额</t>
    <phoneticPr fontId="1" type="noConversion"/>
  </si>
  <si>
    <t>C产品盈亏销售额</t>
    <phoneticPr fontId="1" type="noConversion"/>
  </si>
  <si>
    <t>基本资料</t>
    <phoneticPr fontId="1" type="noConversion"/>
  </si>
  <si>
    <t>贡献毛利率计算值</t>
    <phoneticPr fontId="1" type="noConversion"/>
  </si>
  <si>
    <t>A产品</t>
    <phoneticPr fontId="1" type="noConversion"/>
  </si>
  <si>
    <t>B产品</t>
    <phoneticPr fontId="1" type="noConversion"/>
  </si>
  <si>
    <t>C产品</t>
    <phoneticPr fontId="1" type="noConversion"/>
  </si>
  <si>
    <t>单位售价对利润的影响</t>
  </si>
  <si>
    <t>固定成本（F)</t>
  </si>
  <si>
    <t>成本</t>
  </si>
  <si>
    <t>收入</t>
  </si>
  <si>
    <t>计算盈亏平衡点</t>
    <phoneticPr fontId="1" type="noConversion"/>
  </si>
  <si>
    <t>单位可变成本对利润的影响</t>
  </si>
  <si>
    <t>本  量  利  计  算</t>
    <phoneticPr fontId="1" type="noConversion"/>
  </si>
  <si>
    <t>基本数据</t>
    <phoneticPr fontId="1" type="noConversion"/>
  </si>
  <si>
    <t>计算结果</t>
    <phoneticPr fontId="1" type="noConversion"/>
  </si>
  <si>
    <t xml:space="preserve"> 2.用贡献毛利法计算保本点</t>
    <phoneticPr fontId="2" type="noConversion"/>
  </si>
  <si>
    <t>1.单产品保本点计算(本、量、利法)</t>
    <phoneticPr fontId="1" type="noConversion"/>
  </si>
  <si>
    <t>综合盈亏销售额</t>
    <phoneticPr fontId="1" type="noConversion"/>
  </si>
  <si>
    <t>A产品盈亏销售额</t>
    <phoneticPr fontId="1" type="noConversion"/>
  </si>
  <si>
    <t>B产品盈亏销售额</t>
    <phoneticPr fontId="1" type="noConversion"/>
  </si>
  <si>
    <t>C产品盈亏销售额</t>
    <phoneticPr fontId="1" type="noConversion"/>
  </si>
  <si>
    <t>综合盈亏销售额</t>
    <phoneticPr fontId="1" type="noConversion"/>
  </si>
  <si>
    <t>贡献毛利率</t>
    <phoneticPr fontId="1" type="noConversion"/>
  </si>
  <si>
    <t>2、贡献毛利分解法计算保本点</t>
    <phoneticPr fontId="2" type="noConversion"/>
  </si>
  <si>
    <t>1、加权平均法计算盈亏平衡点</t>
    <phoneticPr fontId="2" type="noConversion"/>
  </si>
  <si>
    <r>
      <t>盈</t>
    </r>
    <r>
      <rPr>
        <sz val="11"/>
        <color theme="1"/>
        <rFont val="宋体"/>
        <family val="2"/>
        <charset val="134"/>
      </rPr>
      <t>亏</t>
    </r>
    <r>
      <rPr>
        <sz val="11"/>
        <color theme="1"/>
        <rFont val="GulimChe"/>
        <family val="3"/>
        <charset val="129"/>
      </rPr>
      <t>平衡</t>
    </r>
    <r>
      <rPr>
        <sz val="11"/>
        <color theme="1"/>
        <rFont val="宋体"/>
        <family val="2"/>
        <charset val="134"/>
      </rPr>
      <t>销</t>
    </r>
    <r>
      <rPr>
        <sz val="11"/>
        <color theme="1"/>
        <rFont val="GulimChe"/>
        <family val="3"/>
        <charset val="129"/>
      </rPr>
      <t>量</t>
    </r>
  </si>
  <si>
    <r>
      <rPr>
        <sz val="11"/>
        <color theme="1"/>
        <rFont val="宋体"/>
        <family val="2"/>
        <charset val="134"/>
      </rPr>
      <t>单</t>
    </r>
    <r>
      <rPr>
        <sz val="11"/>
        <color theme="1"/>
        <rFont val="GulimChe"/>
        <family val="3"/>
        <charset val="129"/>
      </rPr>
      <t>位可</t>
    </r>
    <r>
      <rPr>
        <sz val="11"/>
        <color theme="1"/>
        <rFont val="宋体"/>
        <family val="2"/>
        <charset val="134"/>
      </rPr>
      <t>变</t>
    </r>
    <r>
      <rPr>
        <sz val="11"/>
        <color theme="1"/>
        <rFont val="GulimChe"/>
        <family val="3"/>
        <charset val="129"/>
      </rPr>
      <t>成本(V)</t>
    </r>
  </si>
  <si>
    <r>
      <rPr>
        <sz val="11"/>
        <color theme="1"/>
        <rFont val="宋体"/>
        <family val="2"/>
        <charset val="134"/>
      </rPr>
      <t>当</t>
    </r>
    <r>
      <rPr>
        <sz val="11"/>
        <color theme="1"/>
        <rFont val="GulimChe"/>
        <family val="3"/>
        <charset val="129"/>
      </rPr>
      <t>前</t>
    </r>
    <r>
      <rPr>
        <sz val="11"/>
        <color theme="1"/>
        <rFont val="宋体"/>
        <family val="2"/>
        <charset val="134"/>
      </rPr>
      <t>单</t>
    </r>
    <r>
      <rPr>
        <sz val="11"/>
        <color theme="1"/>
        <rFont val="GulimChe"/>
        <family val="3"/>
        <charset val="129"/>
      </rPr>
      <t>位</t>
    </r>
    <r>
      <rPr>
        <sz val="11"/>
        <color theme="1"/>
        <rFont val="宋体"/>
        <family val="2"/>
        <charset val="134"/>
      </rPr>
      <t>售</t>
    </r>
    <r>
      <rPr>
        <sz val="11"/>
        <color theme="1"/>
        <rFont val="GulimChe"/>
        <family val="3"/>
        <charset val="129"/>
      </rPr>
      <t>价(P)</t>
    </r>
    <phoneticPr fontId="1" type="noConversion"/>
  </si>
  <si>
    <r>
      <rPr>
        <sz val="11"/>
        <color theme="1"/>
        <rFont val="宋体"/>
        <family val="2"/>
        <charset val="134"/>
      </rPr>
      <t>调</t>
    </r>
    <r>
      <rPr>
        <sz val="11"/>
        <color theme="1"/>
        <rFont val="GulimChe"/>
        <family val="3"/>
        <charset val="129"/>
      </rPr>
      <t>整</t>
    </r>
    <r>
      <rPr>
        <sz val="11"/>
        <color theme="1"/>
        <rFont val="宋体"/>
        <family val="2"/>
        <charset val="134"/>
      </rPr>
      <t>单</t>
    </r>
    <r>
      <rPr>
        <sz val="11"/>
        <color theme="1"/>
        <rFont val="GulimChe"/>
        <family val="3"/>
        <charset val="129"/>
      </rPr>
      <t>位</t>
    </r>
    <r>
      <rPr>
        <sz val="11"/>
        <color theme="1"/>
        <rFont val="宋体"/>
        <family val="2"/>
        <charset val="134"/>
      </rPr>
      <t>售</t>
    </r>
    <r>
      <rPr>
        <sz val="11"/>
        <color theme="1"/>
        <rFont val="GulimChe"/>
        <family val="3"/>
        <charset val="129"/>
      </rPr>
      <t>价</t>
    </r>
    <phoneticPr fontId="1" type="noConversion"/>
  </si>
  <si>
    <t xml:space="preserve">基本资料 </t>
    <phoneticPr fontId="1" type="noConversion"/>
  </si>
  <si>
    <t>利润计算</t>
    <phoneticPr fontId="1" type="noConversion"/>
  </si>
  <si>
    <r>
      <rPr>
        <b/>
        <sz val="11"/>
        <color theme="1"/>
        <rFont val="宋体"/>
        <family val="2"/>
        <charset val="134"/>
      </rPr>
      <t>当</t>
    </r>
    <r>
      <rPr>
        <b/>
        <sz val="11"/>
        <color theme="1"/>
        <rFont val="GulimChe"/>
        <family val="3"/>
        <charset val="129"/>
      </rPr>
      <t>前</t>
    </r>
    <r>
      <rPr>
        <b/>
        <sz val="11"/>
        <color theme="1"/>
        <rFont val="宋体"/>
        <family val="2"/>
        <charset val="134"/>
      </rPr>
      <t>销</t>
    </r>
    <r>
      <rPr>
        <b/>
        <sz val="11"/>
        <color theme="1"/>
        <rFont val="GulimChe"/>
        <family val="3"/>
        <charset val="129"/>
      </rPr>
      <t>量</t>
    </r>
    <phoneticPr fontId="1" type="noConversion"/>
  </si>
  <si>
    <r>
      <t>利</t>
    </r>
    <r>
      <rPr>
        <b/>
        <sz val="11"/>
        <color theme="1"/>
        <rFont val="宋体"/>
        <family val="2"/>
        <charset val="134"/>
      </rPr>
      <t>润</t>
    </r>
  </si>
  <si>
    <r>
      <rPr>
        <sz val="11"/>
        <color theme="1"/>
        <rFont val="宋体"/>
        <family val="2"/>
        <charset val="134"/>
      </rPr>
      <t>当</t>
    </r>
    <r>
      <rPr>
        <sz val="11"/>
        <color theme="1"/>
        <rFont val="GulimChe"/>
        <family val="3"/>
        <charset val="129"/>
      </rPr>
      <t>前</t>
    </r>
    <r>
      <rPr>
        <sz val="11"/>
        <color theme="1"/>
        <rFont val="宋体"/>
        <family val="2"/>
        <charset val="134"/>
      </rPr>
      <t>销</t>
    </r>
    <r>
      <rPr>
        <sz val="11"/>
        <color theme="1"/>
        <rFont val="GulimChe"/>
        <family val="3"/>
        <charset val="129"/>
      </rPr>
      <t>量盈利（</t>
    </r>
    <r>
      <rPr>
        <sz val="11"/>
        <color theme="1"/>
        <rFont val="宋体"/>
        <family val="2"/>
        <charset val="134"/>
      </rPr>
      <t>亏损</t>
    </r>
    <r>
      <rPr>
        <sz val="11"/>
        <color theme="1"/>
        <rFont val="GulimChe"/>
        <family val="3"/>
        <charset val="129"/>
      </rPr>
      <t>）</t>
    </r>
    <r>
      <rPr>
        <sz val="11"/>
        <color theme="1"/>
        <rFont val="宋体"/>
        <family val="2"/>
        <charset val="134"/>
      </rPr>
      <t>额</t>
    </r>
  </si>
  <si>
    <r>
      <rPr>
        <sz val="11"/>
        <color theme="1"/>
        <rFont val="宋体"/>
        <family val="2"/>
        <charset val="134"/>
      </rPr>
      <t>单</t>
    </r>
    <r>
      <rPr>
        <sz val="11"/>
        <color theme="1"/>
        <rFont val="GulimChe"/>
        <family val="3"/>
        <charset val="129"/>
      </rPr>
      <t>位</t>
    </r>
    <r>
      <rPr>
        <sz val="11"/>
        <color theme="1"/>
        <rFont val="宋体"/>
        <family val="2"/>
        <charset val="134"/>
      </rPr>
      <t>售</t>
    </r>
    <r>
      <rPr>
        <sz val="11"/>
        <color theme="1"/>
        <rFont val="GulimChe"/>
        <family val="3"/>
        <charset val="129"/>
      </rPr>
      <t>价(P)</t>
    </r>
  </si>
  <si>
    <r>
      <rPr>
        <sz val="11"/>
        <color theme="1"/>
        <rFont val="宋体"/>
        <family val="2"/>
        <charset val="134"/>
      </rPr>
      <t>预计销</t>
    </r>
    <r>
      <rPr>
        <sz val="11"/>
        <color theme="1"/>
        <rFont val="GulimChe"/>
        <family val="3"/>
        <charset val="129"/>
      </rPr>
      <t>量</t>
    </r>
  </si>
  <si>
    <r>
      <rPr>
        <sz val="11"/>
        <color theme="1"/>
        <rFont val="宋体"/>
        <family val="2"/>
        <charset val="134"/>
      </rPr>
      <t>调</t>
    </r>
    <r>
      <rPr>
        <sz val="11"/>
        <color theme="1"/>
        <rFont val="GulimChe"/>
        <family val="3"/>
        <charset val="129"/>
      </rPr>
      <t>整</t>
    </r>
    <r>
      <rPr>
        <sz val="11"/>
        <color theme="1"/>
        <rFont val="宋体"/>
        <family val="2"/>
        <charset val="134"/>
      </rPr>
      <t>单</t>
    </r>
    <r>
      <rPr>
        <sz val="11"/>
        <color theme="1"/>
        <rFont val="GulimChe"/>
        <family val="3"/>
        <charset val="129"/>
      </rPr>
      <t>位可</t>
    </r>
    <r>
      <rPr>
        <sz val="11"/>
        <color theme="1"/>
        <rFont val="宋体"/>
        <family val="2"/>
        <charset val="134"/>
      </rPr>
      <t>变</t>
    </r>
    <r>
      <rPr>
        <sz val="11"/>
        <color theme="1"/>
        <rFont val="GulimChe"/>
        <family val="3"/>
        <charset val="129"/>
      </rPr>
      <t>成本</t>
    </r>
    <phoneticPr fontId="1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</si>
</sst>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2"/>
      <charset val="134"/>
    </font>
    <font>
      <sz val="11"/>
      <color rgb="FF002060"/>
      <name val="宋体"/>
      <family val="2"/>
      <charset val="134"/>
      <scheme val="minor"/>
    </font>
    <font>
      <sz val="11"/>
      <color theme="1"/>
      <name val="方正大黑简体"/>
      <family val="3"/>
      <charset val="134"/>
    </font>
    <font>
      <b/>
      <u val="singleAccounting"/>
      <sz val="12"/>
      <color rgb="FF002060"/>
      <name val="方正中倩简体"/>
      <family val="4"/>
      <charset val="134"/>
    </font>
    <font>
      <sz val="10"/>
      <color theme="1"/>
      <name val="Gungsuh"/>
      <family val="1"/>
      <charset val="129"/>
    </font>
    <font>
      <sz val="11"/>
      <color rgb="FF002060"/>
      <name val="GulimChe"/>
      <family val="3"/>
      <charset val="129"/>
    </font>
    <font>
      <sz val="11"/>
      <color theme="1"/>
      <name val="GulimChe"/>
      <family val="3"/>
      <charset val="129"/>
    </font>
    <font>
      <b/>
      <sz val="11"/>
      <color theme="0"/>
      <name val="GulimChe"/>
      <family val="3"/>
      <charset val="129"/>
    </font>
    <font>
      <b/>
      <u val="singleAccounting"/>
      <sz val="13"/>
      <color rgb="FF002060"/>
      <name val="汉仪中黑简"/>
      <family val="3"/>
      <charset val="134"/>
    </font>
    <font>
      <sz val="12"/>
      <color rgb="FF002060"/>
      <name val="汉仪中黑简"/>
      <family val="3"/>
      <charset val="134"/>
    </font>
    <font>
      <sz val="12"/>
      <color rgb="FFFF0000"/>
      <name val="汉仪中黑简"/>
      <family val="3"/>
      <charset val="134"/>
    </font>
    <font>
      <sz val="11"/>
      <name val="汉仪楷体简"/>
      <family val="3"/>
      <charset val="134"/>
    </font>
    <font>
      <sz val="11"/>
      <name val="GulimChe"/>
      <family val="3"/>
      <charset val="129"/>
    </font>
    <font>
      <sz val="11"/>
      <name val="华文楷体"/>
      <family val="3"/>
      <charset val="134"/>
    </font>
    <font>
      <sz val="10.5"/>
      <color theme="1"/>
      <name val="GulimChe"/>
      <family val="3"/>
      <charset val="129"/>
    </font>
    <font>
      <b/>
      <sz val="10.5"/>
      <color theme="0"/>
      <name val="GulimChe"/>
      <family val="3"/>
      <charset val="129"/>
    </font>
    <font>
      <sz val="11"/>
      <color theme="1"/>
      <name val="宋体"/>
      <family val="2"/>
      <charset val="134"/>
    </font>
    <font>
      <sz val="11"/>
      <color theme="1"/>
      <name val="汉仪楷体简"/>
      <family val="3"/>
      <charset val="134"/>
    </font>
    <font>
      <b/>
      <u val="singleAccounting"/>
      <sz val="12"/>
      <color rgb="FF002060"/>
      <name val="汉仪中黑简"/>
      <family val="3"/>
      <charset val="134"/>
    </font>
    <font>
      <sz val="10"/>
      <color theme="1"/>
      <name val="GulimChe"/>
      <family val="3"/>
      <charset val="129"/>
    </font>
    <font>
      <b/>
      <sz val="11"/>
      <color theme="1"/>
      <name val="GulimChe"/>
      <family val="3"/>
      <charset val="129"/>
    </font>
    <font>
      <sz val="12"/>
      <color rgb="FF002060"/>
      <name val="方正大黑简体"/>
      <family val="3"/>
      <charset val="134"/>
    </font>
    <font>
      <b/>
      <sz val="14"/>
      <color theme="1"/>
      <name val="汉仪中黑简"/>
      <family val="3"/>
      <charset val="134"/>
    </font>
    <font>
      <b/>
      <sz val="11"/>
      <color theme="1"/>
      <name val="宋体"/>
      <family val="2"/>
      <charset val="134"/>
    </font>
    <font>
      <sz val="10"/>
      <color theme="1"/>
      <name val="Dotum"/>
      <family val="2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6" fillId="0" borderId="0" xfId="0" applyFont="1">
      <alignment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9" fillId="3" borderId="2" xfId="0" applyFont="1" applyFill="1" applyBorder="1">
      <alignment vertical="center"/>
    </xf>
    <xf numFmtId="0" fontId="9" fillId="3" borderId="6" xfId="0" applyFont="1" applyFill="1" applyBorder="1">
      <alignment vertical="center"/>
    </xf>
    <xf numFmtId="0" fontId="9" fillId="3" borderId="4" xfId="0" applyFont="1" applyFill="1" applyBorder="1">
      <alignment vertical="center"/>
    </xf>
    <xf numFmtId="0" fontId="11" fillId="2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left" vertical="center"/>
    </xf>
    <xf numFmtId="0" fontId="13" fillId="2" borderId="1" xfId="0" applyFont="1" applyFill="1" applyBorder="1">
      <alignment vertical="center"/>
    </xf>
    <xf numFmtId="0" fontId="14" fillId="2" borderId="2" xfId="0" applyFont="1" applyFill="1" applyBorder="1">
      <alignment vertical="center"/>
    </xf>
    <xf numFmtId="0" fontId="14" fillId="2" borderId="0" xfId="0" applyFont="1" applyFill="1">
      <alignment vertical="center"/>
    </xf>
    <xf numFmtId="0" fontId="15" fillId="2" borderId="1" xfId="0" applyFont="1" applyFill="1" applyBorder="1">
      <alignment vertical="center"/>
    </xf>
    <xf numFmtId="0" fontId="13" fillId="2" borderId="3" xfId="0" applyFont="1" applyFill="1" applyBorder="1">
      <alignment vertical="center"/>
    </xf>
    <xf numFmtId="0" fontId="14" fillId="2" borderId="4" xfId="0" applyFont="1" applyFill="1" applyBorder="1">
      <alignment vertical="center"/>
    </xf>
    <xf numFmtId="0" fontId="15" fillId="2" borderId="5" xfId="0" applyFont="1" applyFill="1" applyBorder="1">
      <alignment vertical="center"/>
    </xf>
    <xf numFmtId="0" fontId="13" fillId="2" borderId="5" xfId="0" applyFont="1" applyFill="1" applyBorder="1">
      <alignment vertical="center"/>
    </xf>
    <xf numFmtId="0" fontId="14" fillId="2" borderId="6" xfId="0" applyFont="1" applyFill="1" applyBorder="1">
      <alignment vertical="center"/>
    </xf>
    <xf numFmtId="0" fontId="15" fillId="2" borderId="3" xfId="0" applyFont="1" applyFill="1" applyBorder="1">
      <alignment vertical="center"/>
    </xf>
    <xf numFmtId="0" fontId="10" fillId="2" borderId="0" xfId="0" applyFont="1" applyFill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20" fillId="2" borderId="0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19" fillId="2" borderId="7" xfId="0" applyFont="1" applyFill="1" applyBorder="1">
      <alignment vertical="center"/>
    </xf>
    <xf numFmtId="0" fontId="16" fillId="2" borderId="7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7" fillId="3" borderId="7" xfId="0" applyFont="1" applyFill="1" applyBorder="1">
      <alignment vertical="center"/>
    </xf>
    <xf numFmtId="0" fontId="23" fillId="2" borderId="0" xfId="0" applyFont="1" applyFill="1" applyBorder="1" applyAlignment="1">
      <alignment horizontal="left" vertical="center"/>
    </xf>
    <xf numFmtId="0" fontId="21" fillId="2" borderId="0" xfId="0" applyFont="1" applyFill="1" applyAlignment="1">
      <alignment horizontal="left" vertical="center" indent="1"/>
    </xf>
    <xf numFmtId="0" fontId="6" fillId="2" borderId="0" xfId="0" applyFont="1" applyFill="1">
      <alignment vertical="center"/>
    </xf>
    <xf numFmtId="0" fontId="8" fillId="2" borderId="7" xfId="0" applyFont="1" applyFill="1" applyBorder="1">
      <alignment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indent="1"/>
    </xf>
    <xf numFmtId="0" fontId="22" fillId="2" borderId="7" xfId="0" applyFont="1" applyFill="1" applyBorder="1" applyAlignment="1">
      <alignment horizontal="center" vertical="center"/>
    </xf>
    <xf numFmtId="0" fontId="22" fillId="2" borderId="7" xfId="0" applyFont="1" applyFill="1" applyBorder="1" applyAlignment="1">
      <alignment horizontal="left" vertical="center" indent="1"/>
    </xf>
    <xf numFmtId="0" fontId="26" fillId="2" borderId="0" xfId="0" applyFont="1" applyFill="1">
      <alignment vertical="center"/>
    </xf>
    <xf numFmtId="0" fontId="24" fillId="4" borderId="0" xfId="0" applyFont="1" applyFill="1" applyAlignment="1">
      <alignment horizontal="center" vertical="center"/>
    </xf>
    <xf numFmtId="0" fontId="23" fillId="2" borderId="0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沉稳">
  <a:themeElements>
    <a:clrScheme name="沉稳">
      <a:dk1>
        <a:sysClr val="windowText" lastClr="000000"/>
      </a:dk1>
      <a:lt1>
        <a:sysClr val="window" lastClr="FFFFFF"/>
      </a:lt1>
      <a:dk2>
        <a:srgbClr val="676A55"/>
      </a:dk2>
      <a:lt2>
        <a:srgbClr val="EAEBDE"/>
      </a:lt2>
      <a:accent1>
        <a:srgbClr val="72A376"/>
      </a:accent1>
      <a:accent2>
        <a:srgbClr val="B0CCB0"/>
      </a:accent2>
      <a:accent3>
        <a:srgbClr val="A8CDD7"/>
      </a:accent3>
      <a:accent4>
        <a:srgbClr val="C0BEAF"/>
      </a:accent4>
      <a:accent5>
        <a:srgbClr val="CEC597"/>
      </a:accent5>
      <a:accent6>
        <a:srgbClr val="E8B7B7"/>
      </a:accent6>
      <a:hlink>
        <a:srgbClr val="DB5353"/>
      </a:hlink>
      <a:folHlink>
        <a:srgbClr val="90363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沉稳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80000"/>
              </a:schemeClr>
            </a:gs>
            <a:gs pos="62000">
              <a:schemeClr val="phClr">
                <a:tint val="30000"/>
                <a:satMod val="180000"/>
              </a:schemeClr>
            </a:gs>
            <a:gs pos="100000">
              <a:schemeClr val="phClr">
                <a:tint val="22000"/>
                <a:satMod val="18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58000"/>
                <a:satMod val="150000"/>
              </a:schemeClr>
            </a:gs>
            <a:gs pos="72000">
              <a:schemeClr val="phClr">
                <a:tint val="90000"/>
                <a:satMod val="135000"/>
              </a:schemeClr>
            </a:gs>
            <a:gs pos="100000">
              <a:schemeClr val="phClr">
                <a:tint val="8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80000"/>
            </a:schemeClr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000000"/>
            </a:lightRig>
          </a:scene3d>
          <a:sp3d prstMaterial="matte">
            <a:bevelT w="63500" h="63500" prst="coolSlan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75000"/>
                <a:satMod val="400000"/>
              </a:schemeClr>
            </a:gs>
            <a:gs pos="20000">
              <a:schemeClr val="phClr">
                <a:tint val="80000"/>
                <a:satMod val="355000"/>
              </a:schemeClr>
            </a:gs>
            <a:gs pos="100000">
              <a:schemeClr val="phClr">
                <a:tint val="95000"/>
                <a:shade val="55000"/>
                <a:satMod val="355000"/>
              </a:schemeClr>
            </a:gs>
          </a:gsLst>
          <a:path path="circle">
            <a:fillToRect l="67500" t="35000" r="32500" b="65000"/>
          </a:path>
        </a:gradFill>
        <a:blipFill>
          <a:blip xmlns:r="http://schemas.openxmlformats.org/officeDocument/2006/relationships" r:embed="rId1">
            <a:duotone>
              <a:schemeClr val="phClr">
                <a:shade val="30000"/>
                <a:satMod val="120000"/>
              </a:schemeClr>
              <a:schemeClr val="phClr">
                <a:tint val="70000"/>
                <a:satMod val="250000"/>
              </a:schemeClr>
            </a:duotone>
          </a:blip>
          <a:tile tx="0" ty="0" sx="50000" sy="50000" flip="none" algn="t"/>
        </a:blip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>
      <selection activeCell="B3" sqref="B3:B5"/>
    </sheetView>
  </sheetViews>
  <sheetFormatPr defaultRowHeight="13.5"/>
  <cols>
    <col min="1" max="1" width="13.25" customWidth="1"/>
    <col min="2" max="2" width="10.5" customWidth="1"/>
    <col min="3" max="3" width="3.75" customWidth="1"/>
    <col min="4" max="4" width="14.375" customWidth="1"/>
    <col min="5" max="5" width="11.625" customWidth="1"/>
    <col min="6" max="6" width="5" customWidth="1"/>
  </cols>
  <sheetData>
    <row r="1" spans="1:6" ht="25.5" customHeight="1">
      <c r="A1" s="9" t="s">
        <v>37</v>
      </c>
      <c r="B1" s="9"/>
      <c r="C1" s="9"/>
      <c r="D1" s="9"/>
      <c r="E1" s="2"/>
      <c r="F1" s="2"/>
    </row>
    <row r="2" spans="1:6" ht="17.25" customHeight="1">
      <c r="A2" s="9" t="s">
        <v>5</v>
      </c>
      <c r="B2" s="3"/>
      <c r="C2" s="3"/>
      <c r="D2" s="10" t="s">
        <v>35</v>
      </c>
      <c r="E2" s="2"/>
      <c r="F2" s="2"/>
    </row>
    <row r="3" spans="1:6" ht="17.25" customHeight="1">
      <c r="A3" s="11" t="s">
        <v>0</v>
      </c>
      <c r="B3" s="12">
        <v>3.51</v>
      </c>
      <c r="C3" s="13"/>
      <c r="D3" s="14" t="s">
        <v>3</v>
      </c>
      <c r="E3" s="6">
        <f>B4/(B5-B3)</f>
        <v>6145.4421304199386</v>
      </c>
      <c r="F3" s="2"/>
    </row>
    <row r="4" spans="1:6" ht="17.25" customHeight="1">
      <c r="A4" s="15" t="s">
        <v>1</v>
      </c>
      <c r="B4" s="16">
        <v>180000</v>
      </c>
      <c r="C4" s="13"/>
      <c r="D4" s="17" t="s">
        <v>4</v>
      </c>
      <c r="E4" s="7">
        <f>B5*E3</f>
        <v>201570.50187777396</v>
      </c>
      <c r="F4" s="2"/>
    </row>
    <row r="5" spans="1:6" ht="17.25" customHeight="1">
      <c r="A5" s="18" t="s">
        <v>2</v>
      </c>
      <c r="B5" s="19">
        <v>32.799999999999997</v>
      </c>
      <c r="C5" s="13"/>
      <c r="D5" s="13"/>
      <c r="E5" s="5"/>
      <c r="F5" s="2"/>
    </row>
    <row r="6" spans="1:6" ht="7.5" customHeight="1">
      <c r="A6" s="2"/>
      <c r="B6" s="2"/>
      <c r="C6" s="2"/>
      <c r="D6" s="2"/>
      <c r="E6" s="2"/>
      <c r="F6" s="2"/>
    </row>
    <row r="7" spans="1:6" ht="7.5" customHeight="1">
      <c r="A7" s="2"/>
      <c r="B7" s="2"/>
      <c r="C7" s="2"/>
      <c r="D7" s="2"/>
      <c r="E7" s="2"/>
      <c r="F7" s="2"/>
    </row>
    <row r="8" spans="1:6" ht="18">
      <c r="A8" s="21" t="s">
        <v>36</v>
      </c>
      <c r="B8" s="21"/>
      <c r="C8" s="21"/>
      <c r="D8" s="21"/>
      <c r="E8" s="3"/>
      <c r="F8" s="2"/>
    </row>
    <row r="9" spans="1:6" ht="16.5" customHeight="1">
      <c r="A9" s="9" t="s">
        <v>34</v>
      </c>
      <c r="B9" s="3"/>
      <c r="C9" s="3"/>
      <c r="D9" s="10" t="s">
        <v>6</v>
      </c>
      <c r="E9" s="3"/>
      <c r="F9" s="2"/>
    </row>
    <row r="10" spans="1:6" ht="17.25" customHeight="1">
      <c r="A10" s="14" t="s">
        <v>0</v>
      </c>
      <c r="B10" s="12">
        <v>3.51</v>
      </c>
      <c r="C10" s="4"/>
      <c r="D10" s="14" t="s">
        <v>7</v>
      </c>
      <c r="E10" s="6">
        <f>B12-B10</f>
        <v>29.29</v>
      </c>
      <c r="F10" s="2"/>
    </row>
    <row r="11" spans="1:6" ht="17.25" customHeight="1">
      <c r="A11" s="20" t="s">
        <v>1</v>
      </c>
      <c r="B11" s="16">
        <v>180000</v>
      </c>
      <c r="C11" s="4"/>
      <c r="D11" s="20" t="s">
        <v>8</v>
      </c>
      <c r="E11" s="8">
        <f>E10/B12</f>
        <v>0.89298780487804885</v>
      </c>
      <c r="F11" s="2"/>
    </row>
    <row r="12" spans="1:6" ht="17.25" customHeight="1">
      <c r="A12" s="17" t="s">
        <v>2</v>
      </c>
      <c r="B12" s="19">
        <v>32.799999999999997</v>
      </c>
      <c r="C12" s="4"/>
      <c r="D12" s="20" t="s">
        <v>3</v>
      </c>
      <c r="E12" s="8">
        <f>B11/E10</f>
        <v>6145.4421304199386</v>
      </c>
      <c r="F12" s="2"/>
    </row>
    <row r="13" spans="1:6" ht="17.25" customHeight="1">
      <c r="A13" s="4"/>
      <c r="B13" s="4"/>
      <c r="C13" s="4"/>
      <c r="D13" s="17" t="s">
        <v>4</v>
      </c>
      <c r="E13" s="7">
        <f>B11/E11</f>
        <v>201570.50187777396</v>
      </c>
      <c r="F13" s="2"/>
    </row>
    <row r="14" spans="1:6">
      <c r="A14" s="3"/>
      <c r="B14" s="3"/>
      <c r="C14" s="3"/>
      <c r="D14" s="3"/>
      <c r="E14" s="3"/>
      <c r="F14" s="2"/>
    </row>
  </sheetData>
  <mergeCells count="1">
    <mergeCell ref="A8:D8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3"/>
  <sheetViews>
    <sheetView topLeftCell="A8" workbookViewId="0">
      <selection activeCell="E21" sqref="E21"/>
    </sheetView>
  </sheetViews>
  <sheetFormatPr defaultRowHeight="13.5"/>
  <cols>
    <col min="1" max="1" width="17.875" customWidth="1"/>
    <col min="2" max="3" width="14.5" customWidth="1"/>
    <col min="4" max="4" width="16.125" customWidth="1"/>
    <col min="5" max="5" width="14.375" customWidth="1"/>
    <col min="6" max="6" width="4" customWidth="1"/>
  </cols>
  <sheetData>
    <row r="1" spans="1:6" ht="7.5" customHeight="1">
      <c r="A1" s="2"/>
      <c r="B1" s="2"/>
      <c r="C1" s="2"/>
      <c r="D1" s="2"/>
      <c r="E1" s="2"/>
      <c r="F1" s="2"/>
    </row>
    <row r="2" spans="1:6" ht="17.25" customHeight="1">
      <c r="A2" s="9" t="s">
        <v>22</v>
      </c>
      <c r="B2" s="2"/>
      <c r="C2" s="2"/>
      <c r="D2" s="2"/>
      <c r="E2" s="2"/>
      <c r="F2" s="2"/>
    </row>
    <row r="3" spans="1:6" ht="15">
      <c r="A3" s="25" t="s">
        <v>9</v>
      </c>
      <c r="B3" s="25" t="s">
        <v>24</v>
      </c>
      <c r="C3" s="25" t="s">
        <v>25</v>
      </c>
      <c r="D3" s="25" t="s">
        <v>26</v>
      </c>
      <c r="E3" s="22"/>
      <c r="F3" s="2"/>
    </row>
    <row r="4" spans="1:6" ht="14.25">
      <c r="A4" s="26" t="s">
        <v>11</v>
      </c>
      <c r="B4" s="27">
        <v>800</v>
      </c>
      <c r="C4" s="27">
        <v>1000</v>
      </c>
      <c r="D4" s="27">
        <v>1200</v>
      </c>
      <c r="E4" s="22"/>
      <c r="F4" s="2"/>
    </row>
    <row r="5" spans="1:6" ht="14.25">
      <c r="A5" s="26" t="s">
        <v>12</v>
      </c>
      <c r="B5" s="27">
        <v>77</v>
      </c>
      <c r="C5" s="27">
        <v>63</v>
      </c>
      <c r="D5" s="27">
        <v>47</v>
      </c>
      <c r="E5" s="22"/>
      <c r="F5" s="2"/>
    </row>
    <row r="6" spans="1:6" ht="14.25">
      <c r="A6" s="26" t="s">
        <v>13</v>
      </c>
      <c r="B6" s="27">
        <v>11.82</v>
      </c>
      <c r="C6" s="27">
        <v>6.21</v>
      </c>
      <c r="D6" s="27">
        <v>3.15</v>
      </c>
      <c r="E6" s="22"/>
      <c r="F6" s="2"/>
    </row>
    <row r="7" spans="1:6" ht="10.5" customHeight="1">
      <c r="A7" s="2"/>
      <c r="B7" s="22"/>
      <c r="C7" s="22"/>
      <c r="D7" s="22"/>
      <c r="E7" s="22"/>
      <c r="F7" s="2"/>
    </row>
    <row r="8" spans="1:6" ht="17.25" customHeight="1">
      <c r="A8" s="9" t="s">
        <v>23</v>
      </c>
      <c r="B8" s="22"/>
      <c r="C8" s="22"/>
      <c r="D8" s="22"/>
      <c r="E8" s="22"/>
      <c r="F8" s="2"/>
    </row>
    <row r="9" spans="1:6" ht="15">
      <c r="A9" s="25" t="s">
        <v>9</v>
      </c>
      <c r="B9" s="25" t="s">
        <v>24</v>
      </c>
      <c r="C9" s="25" t="s">
        <v>25</v>
      </c>
      <c r="D9" s="25" t="s">
        <v>26</v>
      </c>
      <c r="E9" s="25" t="s">
        <v>10</v>
      </c>
      <c r="F9" s="2"/>
    </row>
    <row r="10" spans="1:6" ht="14.25">
      <c r="A10" s="26" t="s">
        <v>7</v>
      </c>
      <c r="B10" s="27">
        <f>B5-B6</f>
        <v>65.180000000000007</v>
      </c>
      <c r="C10" s="27">
        <f t="shared" ref="C10:D10" si="0">C5-C6</f>
        <v>56.79</v>
      </c>
      <c r="D10" s="27">
        <f t="shared" si="0"/>
        <v>43.85</v>
      </c>
      <c r="E10" s="27"/>
      <c r="F10" s="2"/>
    </row>
    <row r="11" spans="1:6" ht="14.25">
      <c r="A11" s="26" t="s">
        <v>43</v>
      </c>
      <c r="B11" s="27">
        <f>B10/B5</f>
        <v>0.84649350649350663</v>
      </c>
      <c r="C11" s="27">
        <f t="shared" ref="C11:D11" si="1">C10/C5</f>
        <v>0.90142857142857147</v>
      </c>
      <c r="D11" s="27">
        <f t="shared" si="1"/>
        <v>0.93297872340425536</v>
      </c>
      <c r="E11" s="27"/>
      <c r="F11" s="2"/>
    </row>
    <row r="12" spans="1:6" ht="14.25">
      <c r="A12" s="26" t="s">
        <v>14</v>
      </c>
      <c r="B12" s="27">
        <f>B4*B5</f>
        <v>61600</v>
      </c>
      <c r="C12" s="27">
        <f t="shared" ref="C12:D12" si="2">C4*C5</f>
        <v>63000</v>
      </c>
      <c r="D12" s="27">
        <f t="shared" si="2"/>
        <v>56400</v>
      </c>
      <c r="E12" s="27">
        <f>SUM(B12:D12)</f>
        <v>181000</v>
      </c>
      <c r="F12" s="2"/>
    </row>
    <row r="13" spans="1:6" ht="14.25">
      <c r="A13" s="26" t="s">
        <v>15</v>
      </c>
      <c r="B13" s="27">
        <f>B12/$E$12</f>
        <v>0.34033149171270716</v>
      </c>
      <c r="C13" s="27">
        <f t="shared" ref="C13:E13" si="3">C12/$E$12</f>
        <v>0.34806629834254144</v>
      </c>
      <c r="D13" s="27">
        <f t="shared" si="3"/>
        <v>0.31160220994475141</v>
      </c>
      <c r="E13" s="27">
        <f t="shared" si="3"/>
        <v>1</v>
      </c>
      <c r="F13" s="2"/>
    </row>
    <row r="14" spans="1:6" ht="14.25">
      <c r="A14" s="26" t="s">
        <v>16</v>
      </c>
      <c r="B14" s="27">
        <f>B11*B13</f>
        <v>0.2880883977900553</v>
      </c>
      <c r="C14" s="27">
        <f t="shared" ref="C14:D14" si="4">C11*C13</f>
        <v>0.31375690607734807</v>
      </c>
      <c r="D14" s="27">
        <f t="shared" si="4"/>
        <v>0.29071823204419894</v>
      </c>
      <c r="E14" s="27">
        <f>SUM(B14:D14)</f>
        <v>0.89256353591160242</v>
      </c>
      <c r="F14" s="2"/>
    </row>
    <row r="15" spans="1:6" ht="9.75" customHeight="1">
      <c r="A15" s="2"/>
      <c r="B15" s="2"/>
      <c r="C15" s="2"/>
      <c r="D15" s="2"/>
      <c r="E15" s="2"/>
      <c r="F15" s="2"/>
    </row>
    <row r="16" spans="1:6" ht="18">
      <c r="A16" s="24" t="s">
        <v>45</v>
      </c>
      <c r="B16" s="24"/>
      <c r="C16" s="23"/>
      <c r="D16" s="24" t="s">
        <v>44</v>
      </c>
      <c r="E16" s="24"/>
      <c r="F16" s="24"/>
    </row>
    <row r="17" spans="1:6" ht="15.95" customHeight="1">
      <c r="A17" s="26" t="s">
        <v>38</v>
      </c>
      <c r="B17" s="28">
        <f>100000/E14</f>
        <v>112036.84217041977</v>
      </c>
      <c r="C17" s="2"/>
      <c r="D17" s="26" t="s">
        <v>17</v>
      </c>
      <c r="E17" s="29">
        <f>100000/((B10*B4)+(C10*C4)+(D10*D4))</f>
        <v>0.61898807828961211</v>
      </c>
      <c r="F17" s="2"/>
    </row>
    <row r="18" spans="1:6" ht="15.95" customHeight="1">
      <c r="A18" s="26" t="s">
        <v>39</v>
      </c>
      <c r="B18" s="28">
        <f>B17*B13</f>
        <v>38129.665622640096</v>
      </c>
      <c r="C18" s="2"/>
      <c r="D18" s="26" t="s">
        <v>18</v>
      </c>
      <c r="E18" s="29">
        <f>1-E17</f>
        <v>0.38101192171038789</v>
      </c>
      <c r="F18" s="2"/>
    </row>
    <row r="19" spans="1:6" ht="15.95" customHeight="1">
      <c r="A19" s="26" t="s">
        <v>40</v>
      </c>
      <c r="B19" s="28">
        <f>B17*C13</f>
        <v>38996.248932245551</v>
      </c>
      <c r="C19" s="2"/>
      <c r="D19" s="26" t="s">
        <v>42</v>
      </c>
      <c r="E19" s="29">
        <f>E12*E17</f>
        <v>112036.8421704198</v>
      </c>
      <c r="F19" s="2"/>
    </row>
    <row r="20" spans="1:6" ht="15.95" customHeight="1">
      <c r="A20" s="26" t="s">
        <v>41</v>
      </c>
      <c r="B20" s="28">
        <f>B17*D13</f>
        <v>34910.927615534121</v>
      </c>
      <c r="C20" s="2"/>
      <c r="D20" s="26" t="s">
        <v>19</v>
      </c>
      <c r="E20" s="29">
        <f>B12*E17</f>
        <v>38129.665622640103</v>
      </c>
      <c r="F20" s="2"/>
    </row>
    <row r="21" spans="1:6" ht="15.95" customHeight="1">
      <c r="A21" s="2"/>
      <c r="B21" s="2"/>
      <c r="C21" s="2"/>
      <c r="D21" s="26" t="s">
        <v>20</v>
      </c>
      <c r="E21" s="29">
        <f>C12*E17</f>
        <v>38996.248932245566</v>
      </c>
      <c r="F21" s="2"/>
    </row>
    <row r="22" spans="1:6" ht="15.95" customHeight="1">
      <c r="A22" s="2"/>
      <c r="B22" s="2"/>
      <c r="C22" s="2"/>
      <c r="D22" s="26" t="s">
        <v>21</v>
      </c>
      <c r="E22" s="29">
        <f>D12*E17</f>
        <v>34910.927615534121</v>
      </c>
      <c r="F22" s="2"/>
    </row>
    <row r="23" spans="1:6">
      <c r="A23" s="2"/>
      <c r="B23" s="2"/>
      <c r="C23" s="2"/>
      <c r="D23" s="2"/>
      <c r="E23" s="2"/>
      <c r="F23" s="2"/>
    </row>
  </sheetData>
  <mergeCells count="2">
    <mergeCell ref="D16:F16"/>
    <mergeCell ref="A16:B16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>
      <selection activeCell="E9" sqref="E9"/>
    </sheetView>
  </sheetViews>
  <sheetFormatPr defaultRowHeight="13.5"/>
  <cols>
    <col min="1" max="1" width="3.25" customWidth="1"/>
    <col min="2" max="2" width="16" customWidth="1"/>
    <col min="3" max="3" width="11" customWidth="1"/>
    <col min="4" max="4" width="10.375" customWidth="1"/>
    <col min="5" max="5" width="12.875" customWidth="1"/>
    <col min="6" max="6" width="11.75" customWidth="1"/>
    <col min="7" max="7" width="4.5" customWidth="1"/>
  </cols>
  <sheetData>
    <row r="1" spans="1:7" ht="28.5" customHeight="1">
      <c r="A1" s="39" t="s">
        <v>27</v>
      </c>
      <c r="B1" s="39"/>
      <c r="C1" s="39"/>
      <c r="D1" s="39"/>
      <c r="E1" s="39"/>
      <c r="F1" s="39"/>
      <c r="G1" s="39"/>
    </row>
    <row r="2" spans="1:7" ht="17.25" customHeight="1">
      <c r="A2" s="2"/>
      <c r="B2" s="30" t="s">
        <v>50</v>
      </c>
      <c r="C2" s="2"/>
      <c r="D2" s="2"/>
      <c r="E2" s="30" t="s">
        <v>31</v>
      </c>
      <c r="F2" s="2"/>
      <c r="G2" s="2"/>
    </row>
    <row r="3" spans="1:7" ht="15.75" customHeight="1">
      <c r="A3" s="2"/>
      <c r="B3" s="33" t="s">
        <v>28</v>
      </c>
      <c r="C3" s="33">
        <v>180000</v>
      </c>
      <c r="D3" s="5"/>
      <c r="E3" s="33" t="s">
        <v>46</v>
      </c>
      <c r="F3" s="36">
        <f>ROUND(C3/(C5-C4),0)</f>
        <v>6145</v>
      </c>
      <c r="G3" s="2"/>
    </row>
    <row r="4" spans="1:7" ht="15.75" customHeight="1">
      <c r="A4" s="2"/>
      <c r="B4" s="33" t="s">
        <v>47</v>
      </c>
      <c r="C4" s="33">
        <v>3.51</v>
      </c>
      <c r="D4" s="5"/>
      <c r="E4" s="5"/>
      <c r="F4" s="5"/>
      <c r="G4" s="2"/>
    </row>
    <row r="5" spans="1:7" ht="15.75" customHeight="1">
      <c r="A5" s="2"/>
      <c r="B5" s="33" t="s">
        <v>48</v>
      </c>
      <c r="C5" s="33">
        <f>D5/10</f>
        <v>32.799999999999997</v>
      </c>
      <c r="D5" s="31">
        <v>328</v>
      </c>
      <c r="E5" s="33" t="s">
        <v>49</v>
      </c>
      <c r="F5" s="37">
        <f>C5</f>
        <v>32.799999999999997</v>
      </c>
      <c r="G5" s="2"/>
    </row>
    <row r="6" spans="1:7">
      <c r="A6" s="2"/>
      <c r="B6" s="2"/>
      <c r="C6" s="2"/>
      <c r="D6" s="2"/>
      <c r="E6" s="2"/>
      <c r="F6" s="2"/>
      <c r="G6" s="2"/>
    </row>
    <row r="7" spans="1:7" ht="15.75">
      <c r="A7" s="2"/>
      <c r="B7" s="30" t="s">
        <v>51</v>
      </c>
      <c r="C7" s="2"/>
      <c r="D7" s="2"/>
      <c r="E7" s="2"/>
      <c r="F7" s="2"/>
      <c r="G7" s="2"/>
    </row>
    <row r="8" spans="1:7" ht="19.5" customHeight="1">
      <c r="A8" s="2"/>
      <c r="B8" s="36" t="s">
        <v>52</v>
      </c>
      <c r="C8" s="36" t="s">
        <v>29</v>
      </c>
      <c r="D8" s="36" t="s">
        <v>30</v>
      </c>
      <c r="E8" s="36" t="s">
        <v>53</v>
      </c>
      <c r="F8" s="2"/>
      <c r="G8" s="2"/>
    </row>
    <row r="9" spans="1:7" ht="19.5" customHeight="1">
      <c r="A9" s="38">
        <v>120</v>
      </c>
      <c r="B9" s="36">
        <f>A9*100</f>
        <v>12000</v>
      </c>
      <c r="C9" s="36">
        <f>$C$3+$C$4*B9</f>
        <v>222120</v>
      </c>
      <c r="D9" s="36">
        <f>C5*B9</f>
        <v>393599.99999999994</v>
      </c>
      <c r="E9" s="36">
        <f>D9-C9</f>
        <v>171479.99999999994</v>
      </c>
      <c r="F9" s="2"/>
      <c r="G9" s="2"/>
    </row>
    <row r="10" spans="1:7" ht="18" customHeight="1">
      <c r="A10" s="2"/>
      <c r="B10" s="32"/>
      <c r="C10" s="32"/>
      <c r="D10" s="32"/>
      <c r="E10" s="32"/>
      <c r="F10" s="2"/>
      <c r="G10" s="2"/>
    </row>
    <row r="11" spans="1:7">
      <c r="B11" s="1"/>
      <c r="C11" s="1"/>
      <c r="D11" s="1"/>
      <c r="E11" s="1"/>
    </row>
    <row r="12" spans="1:7">
      <c r="B12" s="1"/>
      <c r="C12" s="1"/>
      <c r="D12" s="1"/>
      <c r="E12" s="1"/>
    </row>
    <row r="13" spans="1:7">
      <c r="B13" s="1"/>
      <c r="C13" s="1"/>
      <c r="D13" s="1"/>
      <c r="E13" s="1"/>
    </row>
    <row r="14" spans="1:7">
      <c r="B14" s="1"/>
      <c r="C14" s="1"/>
      <c r="D14" s="1"/>
      <c r="E14" s="1"/>
    </row>
    <row r="15" spans="1:7">
      <c r="B15" s="1"/>
      <c r="C15" s="1"/>
      <c r="D15" s="1"/>
      <c r="E15" s="1"/>
    </row>
    <row r="16" spans="1:7">
      <c r="B16" s="1"/>
      <c r="C16" s="1"/>
      <c r="D16" s="1"/>
      <c r="E16" s="1"/>
    </row>
    <row r="17" spans="2:5">
      <c r="B17" s="1"/>
      <c r="C17" s="1"/>
      <c r="D17" s="1"/>
      <c r="E17" s="1"/>
    </row>
    <row r="18" spans="2:5">
      <c r="B18" s="1"/>
      <c r="C18" s="1"/>
      <c r="D18" s="1"/>
      <c r="E18" s="1"/>
    </row>
    <row r="19" spans="2:5">
      <c r="B19" s="1"/>
      <c r="C19" s="1"/>
      <c r="D19" s="1"/>
      <c r="E19" s="1"/>
    </row>
  </sheetData>
  <mergeCells count="1">
    <mergeCell ref="A1:G1"/>
  </mergeCells>
  <phoneticPr fontId="1" type="noConversion"/>
  <pageMargins left="0.7" right="0.7" top="0.75" bottom="0.75" header="0.3" footer="0.3"/>
  <pageSetup paperSize="0" orientation="portrait" horizontalDpi="0" verticalDpi="0" copie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I25" sqref="I25"/>
    </sheetView>
  </sheetViews>
  <sheetFormatPr defaultRowHeight="13.5"/>
  <cols>
    <col min="1" max="1" width="2.25" customWidth="1"/>
    <col min="2" max="2" width="15.75" customWidth="1"/>
    <col min="3" max="3" width="11.25" customWidth="1"/>
    <col min="4" max="4" width="10.75" customWidth="1"/>
    <col min="5" max="5" width="16.25" customWidth="1"/>
    <col min="6" max="6" width="10.625" customWidth="1"/>
    <col min="7" max="7" width="4.625" customWidth="1"/>
  </cols>
  <sheetData>
    <row r="1" spans="1:7" ht="24" customHeight="1">
      <c r="A1" s="39" t="s">
        <v>32</v>
      </c>
      <c r="B1" s="39"/>
      <c r="C1" s="39"/>
      <c r="D1" s="39"/>
      <c r="E1" s="39"/>
      <c r="F1" s="39"/>
      <c r="G1" s="39"/>
    </row>
    <row r="2" spans="1:7" ht="15.75">
      <c r="A2" s="2"/>
      <c r="B2" s="30" t="s">
        <v>50</v>
      </c>
      <c r="C2" s="2"/>
      <c r="D2" s="2"/>
      <c r="E2" s="40" t="s">
        <v>31</v>
      </c>
      <c r="F2" s="40"/>
      <c r="G2" s="2"/>
    </row>
    <row r="3" spans="1:7" ht="16.5" customHeight="1">
      <c r="A3" s="2"/>
      <c r="B3" s="33" t="s">
        <v>28</v>
      </c>
      <c r="C3" s="33">
        <v>180000</v>
      </c>
      <c r="D3" s="5"/>
      <c r="E3" s="33" t="s">
        <v>46</v>
      </c>
      <c r="F3" s="34">
        <f>ROUND(C3/(C5-C4),0)</f>
        <v>6231</v>
      </c>
      <c r="G3" s="2"/>
    </row>
    <row r="4" spans="1:7" ht="16.5" customHeight="1">
      <c r="A4" s="2"/>
      <c r="B4" s="33" t="s">
        <v>47</v>
      </c>
      <c r="C4" s="33">
        <f>D4/100</f>
        <v>3.91</v>
      </c>
      <c r="D4" s="31">
        <v>391</v>
      </c>
      <c r="E4" s="41" t="s">
        <v>54</v>
      </c>
      <c r="F4" s="42" t="str">
        <f>IF(E10&gt;0,"盈利" &amp; ROUND(E10,0),"亏损" &amp; -ROUND(E10,0))</f>
        <v>盈利513360</v>
      </c>
      <c r="G4" s="2"/>
    </row>
    <row r="5" spans="1:7" ht="16.5" customHeight="1">
      <c r="A5" s="2"/>
      <c r="B5" s="33" t="s">
        <v>55</v>
      </c>
      <c r="C5" s="33">
        <v>32.799999999999997</v>
      </c>
      <c r="D5" s="5"/>
      <c r="E5" s="41"/>
      <c r="F5" s="42"/>
      <c r="G5" s="2"/>
    </row>
    <row r="6" spans="1:7" ht="16.5" customHeight="1">
      <c r="A6" s="2"/>
      <c r="B6" s="33" t="s">
        <v>56</v>
      </c>
      <c r="C6" s="33">
        <f>D6*100</f>
        <v>24000</v>
      </c>
      <c r="D6" s="31">
        <v>240</v>
      </c>
      <c r="E6" s="33" t="s">
        <v>57</v>
      </c>
      <c r="F6" s="35">
        <f>C4</f>
        <v>3.91</v>
      </c>
      <c r="G6" s="2"/>
    </row>
    <row r="7" spans="1:7" ht="11.25" customHeight="1">
      <c r="A7" s="2"/>
      <c r="B7" s="2"/>
      <c r="C7" s="2"/>
      <c r="D7" s="2"/>
      <c r="E7" s="2"/>
      <c r="F7" s="2"/>
      <c r="G7" s="2"/>
    </row>
    <row r="8" spans="1:7" ht="18" customHeight="1">
      <c r="A8" s="2"/>
      <c r="B8" s="40" t="s">
        <v>33</v>
      </c>
      <c r="C8" s="40"/>
      <c r="D8" s="2"/>
      <c r="E8" s="2"/>
      <c r="F8" s="2"/>
      <c r="G8" s="2"/>
    </row>
    <row r="9" spans="1:7" ht="16.5" customHeight="1">
      <c r="A9" s="2"/>
      <c r="B9" s="36" t="s">
        <v>52</v>
      </c>
      <c r="C9" s="36" t="s">
        <v>29</v>
      </c>
      <c r="D9" s="36" t="s">
        <v>30</v>
      </c>
      <c r="E9" s="36" t="s">
        <v>53</v>
      </c>
      <c r="F9" s="2"/>
      <c r="G9" s="2"/>
    </row>
    <row r="10" spans="1:7" ht="16.5" customHeight="1">
      <c r="A10" s="2"/>
      <c r="B10" s="36">
        <f>C6</f>
        <v>24000</v>
      </c>
      <c r="C10" s="36">
        <f>C3+C4*C6</f>
        <v>273840</v>
      </c>
      <c r="D10" s="36">
        <f>C5*C6</f>
        <v>787199.99999999988</v>
      </c>
      <c r="E10" s="36">
        <f>D10-C10</f>
        <v>513359.99999999988</v>
      </c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</sheetData>
  <mergeCells count="5">
    <mergeCell ref="A1:G1"/>
    <mergeCell ref="E4:E5"/>
    <mergeCell ref="F4:F5"/>
    <mergeCell ref="B8:C8"/>
    <mergeCell ref="E2:F2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单产品保本点计算</vt:lpstr>
      <vt:lpstr>多产品保本点计算</vt:lpstr>
      <vt:lpstr>单位售价对利润的影响</vt:lpstr>
      <vt:lpstr>单位可变成本对利润的影响</vt:lpstr>
    </vt:vector>
  </TitlesOfParts>
  <Company>HSR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吴科长</dc:creator>
  <cp:lastModifiedBy>微软用户</cp:lastModifiedBy>
  <dcterms:created xsi:type="dcterms:W3CDTF">2007-12-08T02:47:54Z</dcterms:created>
  <dcterms:modified xsi:type="dcterms:W3CDTF">2008-10-22T14:11:36Z</dcterms:modified>
</cp:coreProperties>
</file>